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V:\РАБОЧИЕ МАТЕРИАЛЫ\РЕШЕНИЯ НА ДИСКЕТУ\2018\сессия сентябрь\"/>
    </mc:Choice>
  </mc:AlternateContent>
  <bookViews>
    <workbookView xWindow="510" yWindow="585" windowWidth="15015" windowHeight="5580"/>
  </bookViews>
  <sheets>
    <sheet name="источники по кодам групп" sheetId="4" r:id="rId1"/>
    <sheet name="источники по ГРБС" sheetId="5" r:id="rId2"/>
  </sheets>
  <calcPr calcId="152511"/>
</workbook>
</file>

<file path=xl/calcChain.xml><?xml version="1.0" encoding="utf-8"?>
<calcChain xmlns="http://schemas.openxmlformats.org/spreadsheetml/2006/main">
  <c r="F35" i="5" l="1"/>
  <c r="F34" i="5"/>
  <c r="F33" i="5"/>
  <c r="F32" i="5"/>
  <c r="F31" i="5"/>
  <c r="F30" i="5"/>
  <c r="F29" i="5"/>
  <c r="F28" i="5"/>
  <c r="F27" i="5"/>
  <c r="F21" i="5"/>
  <c r="F20" i="5"/>
  <c r="F19" i="5"/>
  <c r="F18" i="5"/>
  <c r="F17" i="5"/>
  <c r="F16" i="5"/>
  <c r="F15" i="5"/>
  <c r="F14" i="5"/>
  <c r="F12" i="5"/>
  <c r="F10" i="5"/>
  <c r="E35" i="4"/>
  <c r="E34" i="4"/>
  <c r="E33" i="4"/>
  <c r="E32" i="4"/>
  <c r="E30" i="4"/>
  <c r="E31" i="4"/>
  <c r="E29" i="4"/>
  <c r="E28" i="4"/>
  <c r="E27" i="4" l="1"/>
  <c r="E21" i="4"/>
  <c r="E20" i="4"/>
  <c r="E19" i="4"/>
  <c r="E18" i="4"/>
  <c r="E17" i="4"/>
  <c r="E16" i="4"/>
  <c r="E15" i="4"/>
  <c r="E14" i="4"/>
  <c r="E12" i="4"/>
  <c r="E10" i="4"/>
</calcChain>
</file>

<file path=xl/sharedStrings.xml><?xml version="1.0" encoding="utf-8"?>
<sst xmlns="http://schemas.openxmlformats.org/spreadsheetml/2006/main" count="144" uniqueCount="69">
  <si>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</si>
  <si>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</si>
  <si>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</si>
  <si>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</si>
  <si>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</si>
  <si>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</si>
  <si>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</si>
  <si>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</si>
  <si>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</si>
  <si>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</si>
  <si>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</si>
  <si>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</si>
  <si>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</si>
  <si>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</si>
  <si>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 xml:space="preserve">  Погашение кредитов, предоставленных кредитными организациями в валюте Российской Федерации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</si>
  <si>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</si>
  <si>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 Иные источники внутреннего финансирования дефицитов бюджетов</t>
  </si>
  <si>
    <t xml:space="preserve">  Бюджетные кредиты, предоставленные внутри страны в валюте Российской Федерации</t>
  </si>
  <si>
    <t xml:space="preserve">  Предоставление бюджетных кредитов внутри страны в валюте Российской Федерации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</si>
  <si>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</si>
  <si>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</si>
  <si>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</si>
  <si>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</si>
  <si>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</si>
  <si>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</si>
  <si>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</si>
  <si>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</si>
  <si>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</si>
  <si>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</si>
  <si>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муниципальных районов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</si>
  <si>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</si>
  <si>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</si>
  <si>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</si>
  <si>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</si>
  <si>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Руководитель ____________________________</t>
  </si>
  <si>
    <t xml:space="preserve">(подпись)          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</si>
  <si>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</si>
  <si>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</si>
  <si>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</si>
  <si>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</si>
  <si>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</si>
  <si>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</si>
  <si>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</si>
  <si>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(руб.)</t>
  </si>
  <si>
    <t>Приложение №6                                                          к Решению Совета депутатов                    Новосибирского района                          Новосибрской области                                            от      сентября  2018  №</t>
  </si>
  <si>
    <t xml:space="preserve"> 01 02 00 00 00 0000 000</t>
  </si>
  <si>
    <t xml:space="preserve"> 01 02 00 00 00 0000 800</t>
  </si>
  <si>
    <t>01 02 00 00 05 0000 810</t>
  </si>
  <si>
    <t xml:space="preserve"> 01 06 00 00 00 0000 000</t>
  </si>
  <si>
    <t xml:space="preserve"> 01 06 05 00 00 0000 000</t>
  </si>
  <si>
    <t xml:space="preserve"> 01 06 05 00 00 0000 500</t>
  </si>
  <si>
    <t xml:space="preserve"> 01 06 05 02 00 0000 500</t>
  </si>
  <si>
    <t>01 06 05 02 05 0000 540</t>
  </si>
  <si>
    <t>01 06 05 00 00 0000 600</t>
  </si>
  <si>
    <t>01 06 05 02 00 0000 600</t>
  </si>
  <si>
    <t xml:space="preserve"> 01 06 05 02 05 0000 640</t>
  </si>
  <si>
    <t>01 00 00 00 00 0000 000</t>
  </si>
  <si>
    <t xml:space="preserve"> 01 05 00 00 00 0000 500</t>
  </si>
  <si>
    <t xml:space="preserve"> 01 05 02 00 00 0000 500</t>
  </si>
  <si>
    <t xml:space="preserve"> 01 05 02 01 00 0000 510</t>
  </si>
  <si>
    <t>01 05 02 01 05 0000 510</t>
  </si>
  <si>
    <t xml:space="preserve"> 01 05 00 00 00 0000 600</t>
  </si>
  <si>
    <t xml:space="preserve"> 01 05 02 00 00 0000 600</t>
  </si>
  <si>
    <t xml:space="preserve"> 01 05 02 01 00 0000 610</t>
  </si>
  <si>
    <t>01 05 02 01 05 0000 610</t>
  </si>
  <si>
    <t>процент исполнения плана,%</t>
  </si>
  <si>
    <t>3</t>
  </si>
  <si>
    <t>ГРБС</t>
  </si>
  <si>
    <t>Кассовое исполнение по источникам финансирования дефицита  бюджета Новосибирского района Новосибирской области за 1 полугодие 2018 года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</si>
</sst>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7" fillId="0" borderId="1" xfId="111" applyNumberFormat="1" applyProtection="1">
      <alignment horizontal="left"/>
    </xf>
    <xf numFmtId="0" fontId="1" fillId="0" borderId="2" xfId="113" applyNumberFormat="1" applyProtection="1"/>
    <xf numFmtId="0" fontId="1" fillId="0" borderId="11" xfId="115" applyNumberFormat="1" applyProtection="1"/>
    <xf numFmtId="0" fontId="9" fillId="0" borderId="11" xfId="106" applyProtection="1">
      <alignment horizontal="center"/>
      <protection locked="0"/>
    </xf>
    <xf numFmtId="0" fontId="3" fillId="0" borderId="2" xfId="102" applyProtection="1">
      <alignment horizontal="center" wrapText="1"/>
      <protection locked="0"/>
    </xf>
    <xf numFmtId="0" fontId="3" fillId="0" borderId="2" xfId="3" applyProtection="1">
      <alignment horizontal="center"/>
      <protection locked="0"/>
    </xf>
    <xf numFmtId="0" fontId="2" fillId="0" borderId="1" xfId="2" applyAlignment="1" applyProtection="1">
      <alignment shrinkToFit="1"/>
      <protection locked="0"/>
    </xf>
    <xf numFmtId="0" fontId="13" fillId="0" borderId="0" xfId="0" applyFont="1" applyFill="1" applyAlignment="1">
      <alignment horizontal="right"/>
    </xf>
    <xf numFmtId="0" fontId="14" fillId="3" borderId="0" xfId="0" applyFont="1" applyFill="1" applyAlignment="1"/>
    <xf numFmtId="0" fontId="16" fillId="0" borderId="13" xfId="33" applyNumberFormat="1" applyFont="1" applyProtection="1">
      <alignment horizontal="center" vertical="center"/>
    </xf>
    <xf numFmtId="0" fontId="16" fillId="0" borderId="4" xfId="50" applyNumberFormat="1" applyFont="1" applyProtection="1">
      <alignment horizontal="center" vertical="center" shrinkToFit="1"/>
    </xf>
    <xf numFmtId="49" fontId="16" fillId="0" borderId="4" xfId="51" applyNumberFormat="1" applyFont="1" applyProtection="1">
      <alignment horizontal="center" vertical="center" shrinkToFit="1"/>
    </xf>
    <xf numFmtId="166" fontId="17" fillId="0" borderId="34" xfId="0" applyNumberFormat="1" applyFont="1" applyBorder="1" applyProtection="1">
      <protection locked="0"/>
    </xf>
    <xf numFmtId="0" fontId="16" fillId="0" borderId="15" xfId="85" applyNumberFormat="1" applyFont="1" applyProtection="1">
      <alignment horizontal="left" wrapText="1" indent="2"/>
    </xf>
    <xf numFmtId="49" fontId="16" fillId="0" borderId="13" xfId="87" applyNumberFormat="1" applyFont="1" applyAlignment="1" applyProtection="1">
      <alignment horizontal="left" vertical="center"/>
    </xf>
    <xf numFmtId="165" fontId="16" fillId="0" borderId="13" xfId="88" applyNumberFormat="1" applyFont="1" applyProtection="1">
      <alignment horizontal="right" vertical="center" shrinkToFit="1"/>
    </xf>
    <xf numFmtId="165" fontId="16" fillId="0" borderId="27" xfId="89" applyNumberFormat="1" applyFont="1" applyProtection="1">
      <alignment horizontal="right" vertical="center" shrinkToFit="1"/>
    </xf>
    <xf numFmtId="0" fontId="16" fillId="0" borderId="33" xfId="90" applyNumberFormat="1" applyFont="1" applyProtection="1">
      <alignment horizontal="left" wrapText="1"/>
    </xf>
    <xf numFmtId="49" fontId="16" fillId="0" borderId="13" xfId="87" applyNumberFormat="1" applyFont="1" applyAlignment="1" applyProtection="1">
      <alignment horizontal="center" vertical="center"/>
    </xf>
    <xf numFmtId="4" fontId="16" fillId="0" borderId="13" xfId="91" applyNumberFormat="1" applyFont="1" applyProtection="1">
      <alignment horizontal="right" shrinkToFit="1"/>
    </xf>
    <xf numFmtId="0" fontId="16" fillId="0" borderId="18" xfId="93" applyNumberFormat="1" applyFont="1" applyProtection="1">
      <alignment horizontal="left" wrapText="1" indent="2"/>
    </xf>
    <xf numFmtId="0" fontId="16" fillId="0" borderId="26" xfId="59" applyNumberFormat="1" applyFont="1" applyProtection="1">
      <alignment horizontal="left" wrapText="1"/>
    </xf>
    <xf numFmtId="0" fontId="16" fillId="0" borderId="27" xfId="94" applyNumberFormat="1" applyFont="1" applyProtection="1">
      <alignment wrapText="1"/>
    </xf>
    <xf numFmtId="4" fontId="16" fillId="0" borderId="27" xfId="92" applyNumberFormat="1" applyFont="1" applyProtection="1">
      <alignment horizontal="right" shrinkToFit="1"/>
    </xf>
    <xf numFmtId="0" fontId="16" fillId="0" borderId="27" xfId="95" applyNumberFormat="1" applyFont="1" applyProtection="1"/>
    <xf numFmtId="49" fontId="16" fillId="0" borderId="13" xfId="97" applyNumberFormat="1" applyFont="1" applyAlignment="1" applyProtection="1">
      <alignment horizontal="left" vertical="center" shrinkToFit="1"/>
    </xf>
    <xf numFmtId="0" fontId="15" fillId="0" borderId="27" xfId="65" applyNumberFormat="1" applyFont="1" applyProtection="1">
      <alignment horizontal="left" wrapText="1"/>
    </xf>
    <xf numFmtId="49" fontId="15" fillId="0" borderId="17" xfId="84" applyNumberFormat="1" applyFont="1" applyAlignment="1" applyProtection="1">
      <alignment horizontal="center" vertical="center"/>
    </xf>
    <xf numFmtId="4" fontId="15" fillId="0" borderId="17" xfId="39" applyNumberFormat="1" applyFont="1" applyProtection="1">
      <alignment horizontal="right" shrinkToFit="1"/>
    </xf>
    <xf numFmtId="166" fontId="18" fillId="0" borderId="34" xfId="0" applyNumberFormat="1" applyFont="1" applyBorder="1" applyProtection="1">
      <protection locked="0"/>
    </xf>
    <xf numFmtId="0" fontId="19" fillId="0" borderId="1" xfId="2" applyFont="1" applyAlignment="1" applyProtection="1">
      <alignment shrinkToFit="1"/>
      <protection locked="0"/>
    </xf>
    <xf numFmtId="0" fontId="20" fillId="0" borderId="2" xfId="77" applyNumberFormat="1" applyFont="1" applyProtection="1">
      <alignment horizontal="left"/>
    </xf>
    <xf numFmtId="49" fontId="20" fillId="0" borderId="2" xfId="78" applyNumberFormat="1" applyFont="1" applyProtection="1">
      <alignment horizontal="left"/>
    </xf>
    <xf numFmtId="0" fontId="20" fillId="0" borderId="2" xfId="79" applyNumberFormat="1" applyFont="1" applyProtection="1">
      <alignment horizontal="center" shrinkToFit="1"/>
    </xf>
    <xf numFmtId="49" fontId="20" fillId="0" borderId="2" xfId="80" applyNumberFormat="1" applyFont="1" applyProtection="1">
      <alignment horizontal="center" vertical="center" shrinkToFit="1"/>
    </xf>
    <xf numFmtId="49" fontId="20" fillId="0" borderId="2" xfId="81" applyNumberFormat="1" applyFont="1" applyProtection="1">
      <alignment shrinkToFit="1"/>
    </xf>
    <xf numFmtId="0" fontId="20" fillId="0" borderId="13" xfId="33" applyNumberFormat="1" applyFont="1" applyProtection="1">
      <alignment horizontal="center" vertical="center"/>
    </xf>
    <xf numFmtId="0" fontId="20" fillId="0" borderId="4" xfId="34" applyNumberFormat="1" applyFont="1" applyProtection="1">
      <alignment horizontal="center" vertical="center"/>
    </xf>
    <xf numFmtId="0" fontId="20" fillId="0" borderId="4" xfId="50" applyNumberFormat="1" applyFont="1" applyProtection="1">
      <alignment horizontal="center" vertical="center" shrinkToFit="1"/>
    </xf>
    <xf numFmtId="49" fontId="20" fillId="0" borderId="4" xfId="51" applyNumberFormat="1" applyFont="1" applyProtection="1">
      <alignment horizontal="center" vertical="center" shrinkToFit="1"/>
    </xf>
    <xf numFmtId="0" fontId="20" fillId="0" borderId="16" xfId="83" applyNumberFormat="1" applyFont="1" applyProtection="1">
      <alignment horizontal="center" vertical="center" shrinkToFit="1"/>
    </xf>
    <xf numFmtId="166" fontId="13" fillId="0" borderId="34" xfId="0" applyNumberFormat="1" applyFont="1" applyBorder="1" applyProtection="1">
      <protection locked="0"/>
    </xf>
    <xf numFmtId="0" fontId="20" fillId="0" borderId="15" xfId="85" applyNumberFormat="1" applyFont="1" applyProtection="1">
      <alignment horizontal="left" wrapText="1" indent="2"/>
    </xf>
    <xf numFmtId="0" fontId="20" fillId="0" borderId="32" xfId="86" applyNumberFormat="1" applyFont="1" applyProtection="1">
      <alignment horizontal="center" vertical="center" shrinkToFit="1"/>
    </xf>
    <xf numFmtId="49" fontId="20" fillId="0" borderId="13" xfId="87" applyNumberFormat="1" applyFont="1" applyAlignment="1" applyProtection="1">
      <alignment horizontal="left" vertical="center"/>
    </xf>
    <xf numFmtId="165" fontId="20" fillId="0" borderId="13" xfId="88" applyNumberFormat="1" applyFont="1" applyProtection="1">
      <alignment horizontal="right" vertical="center" shrinkToFit="1"/>
    </xf>
    <xf numFmtId="165" fontId="20" fillId="0" borderId="27" xfId="89" applyNumberFormat="1" applyFont="1" applyProtection="1">
      <alignment horizontal="right" vertical="center" shrinkToFit="1"/>
    </xf>
    <xf numFmtId="0" fontId="20" fillId="0" borderId="33" xfId="90" applyNumberFormat="1" applyFont="1" applyProtection="1">
      <alignment horizontal="left" wrapText="1"/>
    </xf>
    <xf numFmtId="49" fontId="20" fillId="0" borderId="13" xfId="87" applyNumberFormat="1" applyFont="1" applyAlignment="1" applyProtection="1">
      <alignment horizontal="center" vertical="center"/>
    </xf>
    <xf numFmtId="4" fontId="20" fillId="0" borderId="13" xfId="91" applyNumberFormat="1" applyFont="1" applyProtection="1">
      <alignment horizontal="right" shrinkToFit="1"/>
    </xf>
    <xf numFmtId="0" fontId="20" fillId="0" borderId="18" xfId="93" applyNumberFormat="1" applyFont="1" applyProtection="1">
      <alignment horizontal="left" wrapText="1" indent="2"/>
    </xf>
    <xf numFmtId="0" fontId="20" fillId="0" borderId="26" xfId="59" applyNumberFormat="1" applyFont="1" applyProtection="1">
      <alignment horizontal="left" wrapText="1"/>
    </xf>
    <xf numFmtId="0" fontId="20" fillId="0" borderId="27" xfId="94" applyNumberFormat="1" applyFont="1" applyProtection="1">
      <alignment wrapText="1"/>
    </xf>
    <xf numFmtId="4" fontId="20" fillId="0" borderId="27" xfId="92" applyNumberFormat="1" applyFont="1" applyProtection="1">
      <alignment horizontal="right" shrinkToFit="1"/>
    </xf>
    <xf numFmtId="0" fontId="20" fillId="0" borderId="27" xfId="95" applyNumberFormat="1" applyFont="1" applyProtection="1"/>
    <xf numFmtId="49" fontId="20" fillId="0" borderId="13" xfId="97" applyNumberFormat="1" applyFont="1" applyAlignment="1" applyProtection="1">
      <alignment horizontal="left" vertical="center" shrinkToFit="1"/>
    </xf>
    <xf numFmtId="0" fontId="19" fillId="0" borderId="27" xfId="65" applyNumberFormat="1" applyFont="1" applyProtection="1">
      <alignment horizontal="left" wrapText="1"/>
    </xf>
    <xf numFmtId="0" fontId="19" fillId="0" borderId="16" xfId="83" applyNumberFormat="1" applyFont="1" applyProtection="1">
      <alignment horizontal="center" vertical="center" shrinkToFit="1"/>
    </xf>
    <xf numFmtId="49" fontId="19" fillId="0" borderId="17" xfId="84" applyNumberFormat="1" applyFont="1" applyAlignment="1" applyProtection="1">
      <alignment horizontal="center" vertical="center"/>
    </xf>
    <xf numFmtId="4" fontId="19" fillId="0" borderId="17" xfId="39" applyNumberFormat="1" applyFont="1" applyProtection="1">
      <alignment horizontal="right" shrinkToFit="1"/>
    </xf>
    <xf numFmtId="166" fontId="21" fillId="0" borderId="34" xfId="0" applyNumberFormat="1" applyFont="1" applyBorder="1" applyProtection="1">
      <protection locked="0"/>
    </xf>
    <xf numFmtId="49" fontId="14" fillId="3" borderId="1" xfId="0" applyNumberFormat="1" applyFont="1" applyFill="1" applyBorder="1" applyAlignment="1">
      <alignment horizontal="right" wrapText="1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 applyProtection="1">
      <alignment horizontal="center" vertical="top" wrapText="1"/>
      <protection locked="0"/>
    </xf>
    <xf numFmtId="0" fontId="2" fillId="0" borderId="1" xfId="2" applyNumberFormat="1" applyAlignment="1" applyProtection="1">
      <alignment horizontal="center" wrapText="1" shrinkToFit="1"/>
    </xf>
    <xf numFmtId="0" fontId="0" fillId="0" borderId="0" xfId="0" applyAlignment="1">
      <alignment horizontal="center" wrapText="1" shrinkToFit="1"/>
    </xf>
    <xf numFmtId="0" fontId="19" fillId="0" borderId="1" xfId="2" applyNumberFormat="1" applyFont="1" applyAlignment="1" applyProtection="1">
      <alignment horizontal="center" wrapText="1" shrinkToFit="1"/>
    </xf>
    <xf numFmtId="0" fontId="13" fillId="0" borderId="0" xfId="0" applyFont="1" applyAlignment="1">
      <alignment horizontal="center" wrapText="1" shrinkToFit="1"/>
    </xf>
    <xf numFmtId="0" fontId="19" fillId="0" borderId="13" xfId="29" applyNumberFormat="1" applyFont="1" applyProtection="1">
      <alignment horizontal="center" vertical="top" wrapText="1"/>
    </xf>
    <xf numFmtId="0" fontId="19" fillId="0" borderId="13" xfId="29" applyFont="1" applyProtection="1">
      <alignment horizontal="center" vertical="top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workbookViewId="0">
      <selection activeCell="A2" sqref="A2:D2"/>
    </sheetView>
  </sheetViews>
  <sheetFormatPr defaultRowHeight="15" x14ac:dyDescent="0.25"/>
  <cols>
    <col min="1" max="1" width="50.7109375" style="1" customWidth="1"/>
    <col min="2" max="2" width="22.42578125" style="1" customWidth="1"/>
    <col min="3" max="4" width="19.85546875" style="1" customWidth="1"/>
    <col min="5" max="5" width="19.5703125" style="1" customWidth="1"/>
    <col min="6" max="6" width="9.140625" style="1" hidden="1" customWidth="1"/>
    <col min="7" max="7" width="0.140625" style="1" customWidth="1"/>
    <col min="8" max="16384" width="9.140625" style="1"/>
  </cols>
  <sheetData>
    <row r="1" spans="1:6" ht="86.25" customHeight="1" x14ac:dyDescent="0.25">
      <c r="A1" s="7"/>
      <c r="B1" s="9"/>
      <c r="C1" s="6"/>
      <c r="D1" s="85" t="s">
        <v>44</v>
      </c>
      <c r="E1" s="85"/>
      <c r="F1" s="32"/>
    </row>
    <row r="2" spans="1:6" ht="66.75" customHeight="1" x14ac:dyDescent="0.25">
      <c r="A2" s="90" t="s">
        <v>68</v>
      </c>
      <c r="B2" s="91"/>
      <c r="C2" s="91"/>
      <c r="D2" s="91"/>
      <c r="E2" s="30"/>
      <c r="F2" s="4"/>
    </row>
    <row r="3" spans="1:6" ht="20.25" customHeight="1" x14ac:dyDescent="0.25">
      <c r="A3" s="10"/>
      <c r="B3" s="11"/>
      <c r="C3" s="12"/>
      <c r="D3" s="13"/>
      <c r="E3" s="31" t="s">
        <v>43</v>
      </c>
      <c r="F3" s="4"/>
    </row>
    <row r="4" spans="1:6" ht="13.5" customHeight="1" x14ac:dyDescent="0.25">
      <c r="A4" s="88" t="s">
        <v>0</v>
      </c>
      <c r="B4" s="88" t="s">
        <v>9</v>
      </c>
      <c r="C4" s="88" t="s">
        <v>1</v>
      </c>
      <c r="D4" s="88" t="s">
        <v>2</v>
      </c>
      <c r="E4" s="88" t="s">
        <v>65</v>
      </c>
      <c r="F4" s="4"/>
    </row>
    <row r="5" spans="1:6" ht="12" customHeight="1" x14ac:dyDescent="0.25">
      <c r="A5" s="89"/>
      <c r="B5" s="89"/>
      <c r="C5" s="89"/>
      <c r="D5" s="89"/>
      <c r="E5" s="89"/>
      <c r="F5" s="4"/>
    </row>
    <row r="6" spans="1:6" ht="12" customHeight="1" x14ac:dyDescent="0.25">
      <c r="A6" s="89"/>
      <c r="B6" s="89"/>
      <c r="C6" s="89"/>
      <c r="D6" s="89"/>
      <c r="E6" s="89"/>
      <c r="F6" s="4"/>
    </row>
    <row r="7" spans="1:6" ht="11.25" customHeight="1" x14ac:dyDescent="0.25">
      <c r="A7" s="89"/>
      <c r="B7" s="89"/>
      <c r="C7" s="89"/>
      <c r="D7" s="89"/>
      <c r="E7" s="89"/>
      <c r="F7" s="4"/>
    </row>
    <row r="8" spans="1:6" ht="10.5" customHeight="1" x14ac:dyDescent="0.25">
      <c r="A8" s="89"/>
      <c r="B8" s="89"/>
      <c r="C8" s="89"/>
      <c r="D8" s="89"/>
      <c r="E8" s="89"/>
      <c r="F8" s="4"/>
    </row>
    <row r="9" spans="1:6" ht="12" customHeight="1" thickBot="1" x14ac:dyDescent="0.3">
      <c r="A9" s="33">
        <v>1</v>
      </c>
      <c r="B9" s="34">
        <v>2</v>
      </c>
      <c r="C9" s="35" t="s">
        <v>66</v>
      </c>
      <c r="D9" s="35" t="s">
        <v>3</v>
      </c>
      <c r="E9" s="35" t="s">
        <v>4</v>
      </c>
      <c r="F9" s="4"/>
    </row>
    <row r="10" spans="1:6" ht="29.25" customHeight="1" x14ac:dyDescent="0.25">
      <c r="A10" s="50" t="s">
        <v>10</v>
      </c>
      <c r="B10" s="51" t="s">
        <v>6</v>
      </c>
      <c r="C10" s="52">
        <v>117841626.15000001</v>
      </c>
      <c r="D10" s="52">
        <v>-97752955.75</v>
      </c>
      <c r="E10" s="53">
        <f>D10/C10*100</f>
        <v>-82.952823160782557</v>
      </c>
      <c r="F10" s="4"/>
    </row>
    <row r="11" spans="1:6" ht="13.5" customHeight="1" thickBot="1" x14ac:dyDescent="0.3">
      <c r="A11" s="37" t="s">
        <v>7</v>
      </c>
      <c r="B11" s="38"/>
      <c r="C11" s="39"/>
      <c r="D11" s="39"/>
      <c r="E11" s="40"/>
      <c r="F11" s="4"/>
    </row>
    <row r="12" spans="1:6" ht="18" customHeight="1" x14ac:dyDescent="0.25">
      <c r="A12" s="41" t="s">
        <v>11</v>
      </c>
      <c r="B12" s="42" t="s">
        <v>6</v>
      </c>
      <c r="C12" s="43">
        <v>-41000000</v>
      </c>
      <c r="D12" s="43">
        <v>-55000000</v>
      </c>
      <c r="E12" s="36">
        <f>D12/C12*100</f>
        <v>134.14634146341464</v>
      </c>
      <c r="F12" s="4"/>
    </row>
    <row r="13" spans="1:6" ht="12" customHeight="1" thickBot="1" x14ac:dyDescent="0.3">
      <c r="A13" s="44" t="s">
        <v>12</v>
      </c>
      <c r="B13" s="38"/>
      <c r="C13" s="39"/>
      <c r="D13" s="39"/>
      <c r="E13" s="40"/>
      <c r="F13" s="4"/>
    </row>
    <row r="14" spans="1:6" ht="32.25" customHeight="1" thickBot="1" x14ac:dyDescent="0.3">
      <c r="A14" s="45" t="s">
        <v>13</v>
      </c>
      <c r="B14" s="38" t="s">
        <v>45</v>
      </c>
      <c r="C14" s="43">
        <v>-50000000</v>
      </c>
      <c r="D14" s="43">
        <v>-50000000</v>
      </c>
      <c r="E14" s="36">
        <f t="shared" ref="E14:E21" si="0">D14/C14*100</f>
        <v>100</v>
      </c>
      <c r="F14" s="4"/>
    </row>
    <row r="15" spans="1:6" ht="35.25" customHeight="1" thickBot="1" x14ac:dyDescent="0.3">
      <c r="A15" s="45" t="s">
        <v>14</v>
      </c>
      <c r="B15" s="38" t="s">
        <v>46</v>
      </c>
      <c r="C15" s="43">
        <v>-50000000</v>
      </c>
      <c r="D15" s="43">
        <v>-50000000</v>
      </c>
      <c r="E15" s="36">
        <f t="shared" si="0"/>
        <v>100</v>
      </c>
      <c r="F15" s="4"/>
    </row>
    <row r="16" spans="1:6" ht="51" customHeight="1" thickBot="1" x14ac:dyDescent="0.3">
      <c r="A16" s="45" t="s">
        <v>15</v>
      </c>
      <c r="B16" s="38" t="s">
        <v>47</v>
      </c>
      <c r="C16" s="43">
        <v>-50000000</v>
      </c>
      <c r="D16" s="43">
        <v>-50000000</v>
      </c>
      <c r="E16" s="36">
        <f t="shared" si="0"/>
        <v>100</v>
      </c>
      <c r="F16" s="4"/>
    </row>
    <row r="17" spans="1:6" ht="35.25" customHeight="1" thickBot="1" x14ac:dyDescent="0.3">
      <c r="A17" s="45" t="s">
        <v>16</v>
      </c>
      <c r="B17" s="38" t="s">
        <v>48</v>
      </c>
      <c r="C17" s="43">
        <v>9000000</v>
      </c>
      <c r="D17" s="43">
        <v>-5000000</v>
      </c>
      <c r="E17" s="36">
        <f t="shared" si="0"/>
        <v>-55.555555555555557</v>
      </c>
      <c r="F17" s="4"/>
    </row>
    <row r="18" spans="1:6" ht="31.5" customHeight="1" thickBot="1" x14ac:dyDescent="0.3">
      <c r="A18" s="45" t="s">
        <v>17</v>
      </c>
      <c r="B18" s="38" t="s">
        <v>49</v>
      </c>
      <c r="C18" s="43">
        <v>9000000</v>
      </c>
      <c r="D18" s="43">
        <v>-5000000</v>
      </c>
      <c r="E18" s="36">
        <f t="shared" si="0"/>
        <v>-55.555555555555557</v>
      </c>
      <c r="F18" s="4"/>
    </row>
    <row r="19" spans="1:6" ht="33.75" customHeight="1" thickBot="1" x14ac:dyDescent="0.3">
      <c r="A19" s="45" t="s">
        <v>18</v>
      </c>
      <c r="B19" s="38" t="s">
        <v>50</v>
      </c>
      <c r="C19" s="43">
        <v>-5000000</v>
      </c>
      <c r="D19" s="43">
        <v>-5000000</v>
      </c>
      <c r="E19" s="36">
        <f t="shared" si="0"/>
        <v>100</v>
      </c>
      <c r="F19" s="4"/>
    </row>
    <row r="20" spans="1:6" ht="45.75" customHeight="1" thickBot="1" x14ac:dyDescent="0.3">
      <c r="A20" s="45" t="s">
        <v>19</v>
      </c>
      <c r="B20" s="38" t="s">
        <v>51</v>
      </c>
      <c r="C20" s="43">
        <v>-5000000</v>
      </c>
      <c r="D20" s="43">
        <v>-5000000</v>
      </c>
      <c r="E20" s="36">
        <f t="shared" si="0"/>
        <v>100</v>
      </c>
      <c r="F20" s="4"/>
    </row>
    <row r="21" spans="1:6" ht="51.75" customHeight="1" thickBot="1" x14ac:dyDescent="0.3">
      <c r="A21" s="45" t="s">
        <v>20</v>
      </c>
      <c r="B21" s="38" t="s">
        <v>52</v>
      </c>
      <c r="C21" s="43">
        <v>-5000000</v>
      </c>
      <c r="D21" s="43">
        <v>-5000000</v>
      </c>
      <c r="E21" s="36">
        <f t="shared" si="0"/>
        <v>100</v>
      </c>
      <c r="F21" s="4"/>
    </row>
    <row r="22" spans="1:6" ht="34.5" customHeight="1" thickBot="1" x14ac:dyDescent="0.3">
      <c r="A22" s="45" t="s">
        <v>21</v>
      </c>
      <c r="B22" s="38" t="s">
        <v>53</v>
      </c>
      <c r="C22" s="43">
        <v>14000000</v>
      </c>
      <c r="D22" s="43" t="s">
        <v>8</v>
      </c>
      <c r="E22" s="36">
        <v>0</v>
      </c>
      <c r="F22" s="4"/>
    </row>
    <row r="23" spans="1:6" ht="48.75" customHeight="1" thickBot="1" x14ac:dyDescent="0.3">
      <c r="A23" s="45" t="s">
        <v>22</v>
      </c>
      <c r="B23" s="38" t="s">
        <v>54</v>
      </c>
      <c r="C23" s="43">
        <v>14000000</v>
      </c>
      <c r="D23" s="43" t="s">
        <v>8</v>
      </c>
      <c r="E23" s="36">
        <v>0</v>
      </c>
      <c r="F23" s="4"/>
    </row>
    <row r="24" spans="1:6" ht="63.75" customHeight="1" x14ac:dyDescent="0.25">
      <c r="A24" s="45" t="s">
        <v>23</v>
      </c>
      <c r="B24" s="38" t="s">
        <v>55</v>
      </c>
      <c r="C24" s="43">
        <v>14000000</v>
      </c>
      <c r="D24" s="43" t="s">
        <v>8</v>
      </c>
      <c r="E24" s="36">
        <v>0</v>
      </c>
      <c r="F24" s="4"/>
    </row>
    <row r="25" spans="1:6" ht="12.75" customHeight="1" x14ac:dyDescent="0.25">
      <c r="A25" s="46" t="s">
        <v>24</v>
      </c>
      <c r="B25" s="42" t="s">
        <v>6</v>
      </c>
      <c r="C25" s="43" t="s">
        <v>8</v>
      </c>
      <c r="D25" s="43" t="s">
        <v>8</v>
      </c>
      <c r="E25" s="47" t="s">
        <v>8</v>
      </c>
      <c r="F25" s="4"/>
    </row>
    <row r="26" spans="1:6" ht="12.95" customHeight="1" thickBot="1" x14ac:dyDescent="0.3">
      <c r="A26" s="48" t="s">
        <v>12</v>
      </c>
      <c r="B26" s="38"/>
      <c r="C26" s="39"/>
      <c r="D26" s="39"/>
      <c r="E26" s="40"/>
      <c r="F26" s="4"/>
    </row>
    <row r="27" spans="1:6" ht="14.1" customHeight="1" thickBot="1" x14ac:dyDescent="0.3">
      <c r="A27" s="46" t="s">
        <v>25</v>
      </c>
      <c r="B27" s="38" t="s">
        <v>56</v>
      </c>
      <c r="C27" s="43">
        <v>158841626.15000001</v>
      </c>
      <c r="D27" s="43">
        <v>-42752955.75</v>
      </c>
      <c r="E27" s="36">
        <f t="shared" ref="E27:E35" si="1">D27/C27*100</f>
        <v>-26.915460881536685</v>
      </c>
      <c r="F27" s="4"/>
    </row>
    <row r="28" spans="1:6" ht="14.1" customHeight="1" thickBot="1" x14ac:dyDescent="0.3">
      <c r="A28" s="46" t="s">
        <v>26</v>
      </c>
      <c r="B28" s="38" t="s">
        <v>57</v>
      </c>
      <c r="C28" s="43">
        <v>-2785557876.3899999</v>
      </c>
      <c r="D28" s="43">
        <v>-1346996916.02</v>
      </c>
      <c r="E28" s="36">
        <f t="shared" si="1"/>
        <v>48.3564505134486</v>
      </c>
      <c r="F28" s="4"/>
    </row>
    <row r="29" spans="1:6" ht="17.25" customHeight="1" thickBot="1" x14ac:dyDescent="0.3">
      <c r="A29" s="45" t="s">
        <v>27</v>
      </c>
      <c r="B29" s="38" t="s">
        <v>58</v>
      </c>
      <c r="C29" s="43">
        <v>-2785557876.3899999</v>
      </c>
      <c r="D29" s="43">
        <v>-1346996916.02</v>
      </c>
      <c r="E29" s="36">
        <f t="shared" si="1"/>
        <v>48.3564505134486</v>
      </c>
      <c r="F29" s="4"/>
    </row>
    <row r="30" spans="1:6" ht="18" customHeight="1" thickBot="1" x14ac:dyDescent="0.3">
      <c r="A30" s="45" t="s">
        <v>28</v>
      </c>
      <c r="B30" s="38" t="s">
        <v>59</v>
      </c>
      <c r="C30" s="43">
        <v>-2785557876.3899999</v>
      </c>
      <c r="D30" s="43">
        <v>-1346996916.02</v>
      </c>
      <c r="E30" s="36">
        <f t="shared" si="1"/>
        <v>48.3564505134486</v>
      </c>
      <c r="F30" s="4"/>
    </row>
    <row r="31" spans="1:6" ht="30.75" customHeight="1" thickBot="1" x14ac:dyDescent="0.3">
      <c r="A31" s="45" t="s">
        <v>29</v>
      </c>
      <c r="B31" s="38" t="s">
        <v>60</v>
      </c>
      <c r="C31" s="43">
        <v>-2785557876.3899999</v>
      </c>
      <c r="D31" s="43">
        <v>-1346996916.02</v>
      </c>
      <c r="E31" s="36">
        <f t="shared" si="1"/>
        <v>48.3564505134486</v>
      </c>
      <c r="F31" s="4"/>
    </row>
    <row r="32" spans="1:6" ht="20.25" customHeight="1" thickBot="1" x14ac:dyDescent="0.3">
      <c r="A32" s="46" t="s">
        <v>30</v>
      </c>
      <c r="B32" s="38" t="s">
        <v>61</v>
      </c>
      <c r="C32" s="43">
        <v>2944399502.54</v>
      </c>
      <c r="D32" s="43">
        <v>1304243960.27</v>
      </c>
      <c r="E32" s="36">
        <f t="shared" si="1"/>
        <v>44.295753994826036</v>
      </c>
      <c r="F32" s="4"/>
    </row>
    <row r="33" spans="1:6" ht="24" customHeight="1" thickBot="1" x14ac:dyDescent="0.3">
      <c r="A33" s="45" t="s">
        <v>31</v>
      </c>
      <c r="B33" s="49" t="s">
        <v>62</v>
      </c>
      <c r="C33" s="43">
        <v>2944399502.54</v>
      </c>
      <c r="D33" s="43">
        <v>1304243960.27</v>
      </c>
      <c r="E33" s="36">
        <f t="shared" si="1"/>
        <v>44.295753994826036</v>
      </c>
      <c r="F33" s="4"/>
    </row>
    <row r="34" spans="1:6" ht="21" customHeight="1" thickBot="1" x14ac:dyDescent="0.3">
      <c r="A34" s="45" t="s">
        <v>32</v>
      </c>
      <c r="B34" s="49" t="s">
        <v>63</v>
      </c>
      <c r="C34" s="43">
        <v>2944399502.54</v>
      </c>
      <c r="D34" s="43">
        <v>1304243960.27</v>
      </c>
      <c r="E34" s="36">
        <f t="shared" si="1"/>
        <v>44.295753994826036</v>
      </c>
      <c r="F34" s="4"/>
    </row>
    <row r="35" spans="1:6" ht="32.25" customHeight="1" thickBot="1" x14ac:dyDescent="0.3">
      <c r="A35" s="45" t="s">
        <v>33</v>
      </c>
      <c r="B35" s="49" t="s">
        <v>64</v>
      </c>
      <c r="C35" s="43">
        <v>2944399502.54</v>
      </c>
      <c r="D35" s="43">
        <v>1304243960.27</v>
      </c>
      <c r="E35" s="36">
        <f t="shared" si="1"/>
        <v>44.295753994826036</v>
      </c>
      <c r="F35" s="4"/>
    </row>
    <row r="36" spans="1:6" ht="7.5" customHeight="1" x14ac:dyDescent="0.25">
      <c r="A36" s="14"/>
      <c r="B36" s="15"/>
      <c r="C36" s="16"/>
      <c r="D36" s="17"/>
      <c r="E36" s="17"/>
      <c r="F36" s="4"/>
    </row>
    <row r="37" spans="1:6" ht="9.75" hidden="1" customHeight="1" x14ac:dyDescent="0.25">
      <c r="A37" s="5" t="s">
        <v>34</v>
      </c>
      <c r="B37" s="28"/>
      <c r="C37" s="18"/>
      <c r="D37" s="19"/>
      <c r="E37" s="19"/>
      <c r="F37" s="4"/>
    </row>
    <row r="38" spans="1:6" ht="9.75" hidden="1" customHeight="1" x14ac:dyDescent="0.25">
      <c r="A38" s="20" t="s">
        <v>35</v>
      </c>
      <c r="B38" s="27"/>
      <c r="C38" s="21"/>
      <c r="D38" s="22"/>
      <c r="E38" s="22"/>
      <c r="F38" s="4"/>
    </row>
    <row r="39" spans="1:6" ht="9.75" hidden="1" customHeight="1" x14ac:dyDescent="0.25">
      <c r="A39" s="23"/>
      <c r="B39" s="24"/>
      <c r="C39" s="19"/>
      <c r="D39" s="19"/>
      <c r="E39" s="19"/>
      <c r="F39" s="4"/>
    </row>
    <row r="40" spans="1:6" ht="12" hidden="1" customHeight="1" x14ac:dyDescent="0.25">
      <c r="A40" s="23"/>
      <c r="B40" s="24"/>
      <c r="C40" s="19"/>
      <c r="D40" s="19"/>
      <c r="E40" s="19"/>
      <c r="F40" s="4"/>
    </row>
    <row r="41" spans="1:6" ht="13.5" hidden="1" customHeight="1" x14ac:dyDescent="0.25">
      <c r="A41" s="18" t="s">
        <v>36</v>
      </c>
      <c r="B41" s="24"/>
      <c r="C41" s="9"/>
      <c r="D41" s="9"/>
      <c r="E41" s="19"/>
      <c r="F41" s="4"/>
    </row>
    <row r="42" spans="1:6" ht="10.5" hidden="1" customHeight="1" x14ac:dyDescent="0.25">
      <c r="A42" s="3" t="s">
        <v>37</v>
      </c>
      <c r="B42" s="29"/>
      <c r="C42" s="3"/>
      <c r="D42" s="3"/>
      <c r="E42" s="3"/>
      <c r="F42" s="4"/>
    </row>
    <row r="43" spans="1:6" ht="10.5" hidden="1" customHeight="1" x14ac:dyDescent="0.25">
      <c r="A43" s="20" t="s">
        <v>38</v>
      </c>
      <c r="B43" s="27"/>
      <c r="C43" s="3"/>
      <c r="D43" s="3"/>
      <c r="E43" s="3"/>
      <c r="F43" s="4"/>
    </row>
    <row r="44" spans="1:6" ht="16.5" hidden="1" customHeight="1" x14ac:dyDescent="0.25">
      <c r="A44" s="3"/>
      <c r="B44" s="24"/>
      <c r="C44" s="3"/>
      <c r="D44" s="3"/>
      <c r="E44" s="3"/>
      <c r="F44" s="4"/>
    </row>
    <row r="45" spans="1:6" ht="16.5" hidden="1" customHeight="1" x14ac:dyDescent="0.25">
      <c r="A45" s="5" t="s">
        <v>39</v>
      </c>
      <c r="B45" s="28"/>
      <c r="C45" s="3"/>
      <c r="D45" s="3"/>
      <c r="E45" s="3"/>
      <c r="F45" s="4"/>
    </row>
    <row r="46" spans="1:6" ht="12" hidden="1" customHeight="1" x14ac:dyDescent="0.25">
      <c r="A46" s="20" t="s">
        <v>40</v>
      </c>
      <c r="B46" s="27"/>
      <c r="C46" s="4"/>
      <c r="D46" s="3"/>
      <c r="E46" s="3"/>
      <c r="F46" s="4"/>
    </row>
    <row r="47" spans="1:6" ht="16.5" hidden="1" customHeight="1" x14ac:dyDescent="0.25">
      <c r="A47" s="5"/>
      <c r="B47" s="5"/>
      <c r="C47" s="24"/>
      <c r="D47" s="3"/>
      <c r="E47" s="3"/>
      <c r="F47" s="4"/>
    </row>
    <row r="48" spans="1:6" ht="16.5" hidden="1" customHeight="1" x14ac:dyDescent="0.25">
      <c r="A48" s="5" t="s">
        <v>41</v>
      </c>
      <c r="B48" s="23"/>
      <c r="C48" s="24"/>
      <c r="D48" s="2"/>
      <c r="E48" s="2"/>
      <c r="F48" s="4"/>
    </row>
    <row r="49" spans="1:6" hidden="1" x14ac:dyDescent="0.25">
      <c r="A49" s="25" t="s">
        <v>42</v>
      </c>
      <c r="B49" s="25"/>
      <c r="C49" s="25"/>
      <c r="D49" s="25"/>
      <c r="E49" s="25"/>
      <c r="F49" s="4"/>
    </row>
    <row r="50" spans="1:6" hidden="1" x14ac:dyDescent="0.25">
      <c r="A50" s="86" t="s">
        <v>42</v>
      </c>
      <c r="B50" s="87"/>
      <c r="C50" s="87"/>
      <c r="D50" s="87"/>
      <c r="E50" s="87"/>
      <c r="F50" s="4"/>
    </row>
    <row r="51" spans="1:6" hidden="1" x14ac:dyDescent="0.25">
      <c r="A51" s="26" t="s">
        <v>42</v>
      </c>
      <c r="B51" s="26"/>
      <c r="C51" s="26"/>
      <c r="D51" s="26"/>
      <c r="E51" s="26"/>
      <c r="F51" s="4"/>
    </row>
  </sheetData>
  <mergeCells count="8">
    <mergeCell ref="D1:E1"/>
    <mergeCell ref="A50:E50"/>
    <mergeCell ref="A4:A8"/>
    <mergeCell ref="B4:B8"/>
    <mergeCell ref="C4:C8"/>
    <mergeCell ref="D4:D8"/>
    <mergeCell ref="E4:E8"/>
    <mergeCell ref="A2:D2"/>
  </mergeCells>
  <pageMargins left="0.70833330000000005" right="0.70833330000000005" top="0.74791660000000004" bottom="0.74791660000000004" header="0.3152778" footer="0.3152778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2" workbookViewId="0">
      <selection activeCell="A2" sqref="A2:E2"/>
    </sheetView>
  </sheetViews>
  <sheetFormatPr defaultRowHeight="15" x14ac:dyDescent="0.25"/>
  <cols>
    <col min="1" max="1" width="45.85546875" customWidth="1"/>
    <col min="3" max="3" width="20.5703125" customWidth="1"/>
    <col min="4" max="4" width="18" customWidth="1"/>
    <col min="5" max="5" width="15.28515625" customWidth="1"/>
    <col min="6" max="6" width="16.42578125" customWidth="1"/>
  </cols>
  <sheetData>
    <row r="1" spans="1:6" ht="77.25" customHeight="1" x14ac:dyDescent="0.25">
      <c r="A1" s="7"/>
      <c r="B1" s="8"/>
      <c r="C1" s="9"/>
      <c r="D1" s="6"/>
      <c r="E1" s="85" t="s">
        <v>44</v>
      </c>
      <c r="F1" s="85"/>
    </row>
    <row r="2" spans="1:6" ht="68.25" customHeight="1" x14ac:dyDescent="0.25">
      <c r="A2" s="92" t="s">
        <v>68</v>
      </c>
      <c r="B2" s="93"/>
      <c r="C2" s="93"/>
      <c r="D2" s="93"/>
      <c r="E2" s="93"/>
      <c r="F2" s="54"/>
    </row>
    <row r="3" spans="1:6" ht="15.75" x14ac:dyDescent="0.25">
      <c r="A3" s="55"/>
      <c r="B3" s="56"/>
      <c r="C3" s="57"/>
      <c r="D3" s="58"/>
      <c r="E3" s="59"/>
      <c r="F3" s="31" t="s">
        <v>43</v>
      </c>
    </row>
    <row r="4" spans="1:6" x14ac:dyDescent="0.25">
      <c r="A4" s="94" t="s">
        <v>0</v>
      </c>
      <c r="B4" s="94" t="s">
        <v>67</v>
      </c>
      <c r="C4" s="94" t="s">
        <v>9</v>
      </c>
      <c r="D4" s="94" t="s">
        <v>1</v>
      </c>
      <c r="E4" s="94" t="s">
        <v>2</v>
      </c>
      <c r="F4" s="94" t="s">
        <v>65</v>
      </c>
    </row>
    <row r="5" spans="1:6" x14ac:dyDescent="0.25">
      <c r="A5" s="95"/>
      <c r="B5" s="95"/>
      <c r="C5" s="95"/>
      <c r="D5" s="95"/>
      <c r="E5" s="95"/>
      <c r="F5" s="95"/>
    </row>
    <row r="6" spans="1:6" x14ac:dyDescent="0.25">
      <c r="A6" s="95"/>
      <c r="B6" s="95"/>
      <c r="C6" s="95"/>
      <c r="D6" s="95"/>
      <c r="E6" s="95"/>
      <c r="F6" s="95"/>
    </row>
    <row r="7" spans="1:6" x14ac:dyDescent="0.25">
      <c r="A7" s="95"/>
      <c r="B7" s="95"/>
      <c r="C7" s="95"/>
      <c r="D7" s="95"/>
      <c r="E7" s="95"/>
      <c r="F7" s="95"/>
    </row>
    <row r="8" spans="1:6" ht="21" customHeight="1" x14ac:dyDescent="0.25">
      <c r="A8" s="95"/>
      <c r="B8" s="95"/>
      <c r="C8" s="95"/>
      <c r="D8" s="95"/>
      <c r="E8" s="95"/>
      <c r="F8" s="95"/>
    </row>
    <row r="9" spans="1:6" ht="16.5" thickBot="1" x14ac:dyDescent="0.3">
      <c r="A9" s="60">
        <v>1</v>
      </c>
      <c r="B9" s="61">
        <v>2</v>
      </c>
      <c r="C9" s="62">
        <v>3</v>
      </c>
      <c r="D9" s="63" t="s">
        <v>3</v>
      </c>
      <c r="E9" s="63" t="s">
        <v>4</v>
      </c>
      <c r="F9" s="63" t="s">
        <v>5</v>
      </c>
    </row>
    <row r="10" spans="1:6" ht="30" customHeight="1" x14ac:dyDescent="0.25">
      <c r="A10" s="80" t="s">
        <v>10</v>
      </c>
      <c r="B10" s="81">
        <v>444</v>
      </c>
      <c r="C10" s="82" t="s">
        <v>6</v>
      </c>
      <c r="D10" s="83">
        <v>117841626.15000001</v>
      </c>
      <c r="E10" s="83">
        <v>-97752955.75</v>
      </c>
      <c r="F10" s="84">
        <f>E10/D10*100</f>
        <v>-82.952823160782557</v>
      </c>
    </row>
    <row r="11" spans="1:6" ht="13.5" customHeight="1" thickBot="1" x14ac:dyDescent="0.3">
      <c r="A11" s="66" t="s">
        <v>7</v>
      </c>
      <c r="B11" s="67"/>
      <c r="C11" s="68"/>
      <c r="D11" s="69"/>
      <c r="E11" s="69"/>
      <c r="F11" s="70"/>
    </row>
    <row r="12" spans="1:6" ht="29.25" customHeight="1" thickBot="1" x14ac:dyDescent="0.3">
      <c r="A12" s="71" t="s">
        <v>11</v>
      </c>
      <c r="B12" s="64">
        <v>444</v>
      </c>
      <c r="C12" s="72" t="s">
        <v>6</v>
      </c>
      <c r="D12" s="73">
        <v>-41000000</v>
      </c>
      <c r="E12" s="73">
        <v>-55000000</v>
      </c>
      <c r="F12" s="65">
        <f>E12/D12*100</f>
        <v>134.14634146341464</v>
      </c>
    </row>
    <row r="13" spans="1:6" ht="14.25" customHeight="1" thickBot="1" x14ac:dyDescent="0.3">
      <c r="A13" s="74" t="s">
        <v>12</v>
      </c>
      <c r="B13" s="64"/>
      <c r="C13" s="68"/>
      <c r="D13" s="69"/>
      <c r="E13" s="69"/>
      <c r="F13" s="70"/>
    </row>
    <row r="14" spans="1:6" ht="31.5" customHeight="1" thickBot="1" x14ac:dyDescent="0.3">
      <c r="A14" s="75" t="s">
        <v>13</v>
      </c>
      <c r="B14" s="64">
        <v>444</v>
      </c>
      <c r="C14" s="68" t="s">
        <v>45</v>
      </c>
      <c r="D14" s="73">
        <v>-50000000</v>
      </c>
      <c r="E14" s="73">
        <v>-50000000</v>
      </c>
      <c r="F14" s="65">
        <f t="shared" ref="F14:F21" si="0">E14/D14*100</f>
        <v>100</v>
      </c>
    </row>
    <row r="15" spans="1:6" ht="46.5" customHeight="1" thickBot="1" x14ac:dyDescent="0.3">
      <c r="A15" s="75" t="s">
        <v>14</v>
      </c>
      <c r="B15" s="64">
        <v>444</v>
      </c>
      <c r="C15" s="68" t="s">
        <v>46</v>
      </c>
      <c r="D15" s="73">
        <v>-50000000</v>
      </c>
      <c r="E15" s="73">
        <v>-50000000</v>
      </c>
      <c r="F15" s="65">
        <f t="shared" si="0"/>
        <v>100</v>
      </c>
    </row>
    <row r="16" spans="1:6" ht="36" customHeight="1" thickBot="1" x14ac:dyDescent="0.3">
      <c r="A16" s="75" t="s">
        <v>15</v>
      </c>
      <c r="B16" s="64">
        <v>444</v>
      </c>
      <c r="C16" s="68" t="s">
        <v>47</v>
      </c>
      <c r="D16" s="73">
        <v>-50000000</v>
      </c>
      <c r="E16" s="73">
        <v>-50000000</v>
      </c>
      <c r="F16" s="65">
        <f t="shared" si="0"/>
        <v>100</v>
      </c>
    </row>
    <row r="17" spans="1:6" ht="32.25" customHeight="1" thickBot="1" x14ac:dyDescent="0.3">
      <c r="A17" s="75" t="s">
        <v>16</v>
      </c>
      <c r="B17" s="64">
        <v>444</v>
      </c>
      <c r="C17" s="68" t="s">
        <v>48</v>
      </c>
      <c r="D17" s="73">
        <v>9000000</v>
      </c>
      <c r="E17" s="73">
        <v>-5000000</v>
      </c>
      <c r="F17" s="65">
        <f t="shared" si="0"/>
        <v>-55.555555555555557</v>
      </c>
    </row>
    <row r="18" spans="1:6" ht="49.5" customHeight="1" thickBot="1" x14ac:dyDescent="0.3">
      <c r="A18" s="75" t="s">
        <v>17</v>
      </c>
      <c r="B18" s="64">
        <v>444</v>
      </c>
      <c r="C18" s="68" t="s">
        <v>49</v>
      </c>
      <c r="D18" s="73">
        <v>9000000</v>
      </c>
      <c r="E18" s="73">
        <v>-5000000</v>
      </c>
      <c r="F18" s="65">
        <f t="shared" si="0"/>
        <v>-55.555555555555557</v>
      </c>
    </row>
    <row r="19" spans="1:6" ht="45.75" customHeight="1" thickBot="1" x14ac:dyDescent="0.3">
      <c r="A19" s="75" t="s">
        <v>18</v>
      </c>
      <c r="B19" s="64">
        <v>444</v>
      </c>
      <c r="C19" s="68" t="s">
        <v>50</v>
      </c>
      <c r="D19" s="73">
        <v>-5000000</v>
      </c>
      <c r="E19" s="73">
        <v>-5000000</v>
      </c>
      <c r="F19" s="65">
        <f t="shared" si="0"/>
        <v>100</v>
      </c>
    </row>
    <row r="20" spans="1:6" ht="63" customHeight="1" thickBot="1" x14ac:dyDescent="0.3">
      <c r="A20" s="75" t="s">
        <v>19</v>
      </c>
      <c r="B20" s="64">
        <v>444</v>
      </c>
      <c r="C20" s="68" t="s">
        <v>51</v>
      </c>
      <c r="D20" s="73">
        <v>-5000000</v>
      </c>
      <c r="E20" s="73">
        <v>-5000000</v>
      </c>
      <c r="F20" s="65">
        <f t="shared" si="0"/>
        <v>100</v>
      </c>
    </row>
    <row r="21" spans="1:6" ht="59.25" customHeight="1" thickBot="1" x14ac:dyDescent="0.3">
      <c r="A21" s="75" t="s">
        <v>20</v>
      </c>
      <c r="B21" s="64">
        <v>444</v>
      </c>
      <c r="C21" s="68" t="s">
        <v>52</v>
      </c>
      <c r="D21" s="73">
        <v>-5000000</v>
      </c>
      <c r="E21" s="73">
        <v>-5000000</v>
      </c>
      <c r="F21" s="65">
        <f t="shared" si="0"/>
        <v>100</v>
      </c>
    </row>
    <row r="22" spans="1:6" ht="49.5" customHeight="1" thickBot="1" x14ac:dyDescent="0.3">
      <c r="A22" s="75" t="s">
        <v>21</v>
      </c>
      <c r="B22" s="64">
        <v>444</v>
      </c>
      <c r="C22" s="68" t="s">
        <v>53</v>
      </c>
      <c r="D22" s="73">
        <v>14000000</v>
      </c>
      <c r="E22" s="73" t="s">
        <v>8</v>
      </c>
      <c r="F22" s="65">
        <v>0</v>
      </c>
    </row>
    <row r="23" spans="1:6" ht="49.5" customHeight="1" thickBot="1" x14ac:dyDescent="0.3">
      <c r="A23" s="75" t="s">
        <v>22</v>
      </c>
      <c r="B23" s="64">
        <v>444</v>
      </c>
      <c r="C23" s="68" t="s">
        <v>54</v>
      </c>
      <c r="D23" s="73">
        <v>14000000</v>
      </c>
      <c r="E23" s="73" t="s">
        <v>8</v>
      </c>
      <c r="F23" s="65">
        <v>0</v>
      </c>
    </row>
    <row r="24" spans="1:6" ht="81.75" customHeight="1" thickBot="1" x14ac:dyDescent="0.3">
      <c r="A24" s="75" t="s">
        <v>23</v>
      </c>
      <c r="B24" s="64">
        <v>444</v>
      </c>
      <c r="C24" s="68" t="s">
        <v>55</v>
      </c>
      <c r="D24" s="73">
        <v>14000000</v>
      </c>
      <c r="E24" s="73" t="s">
        <v>8</v>
      </c>
      <c r="F24" s="65">
        <v>0</v>
      </c>
    </row>
    <row r="25" spans="1:6" ht="34.5" customHeight="1" thickBot="1" x14ac:dyDescent="0.3">
      <c r="A25" s="76" t="s">
        <v>24</v>
      </c>
      <c r="B25" s="64">
        <v>444</v>
      </c>
      <c r="C25" s="72" t="s">
        <v>6</v>
      </c>
      <c r="D25" s="73" t="s">
        <v>8</v>
      </c>
      <c r="E25" s="73" t="s">
        <v>8</v>
      </c>
      <c r="F25" s="77" t="s">
        <v>8</v>
      </c>
    </row>
    <row r="26" spans="1:6" ht="16.5" thickBot="1" x14ac:dyDescent="0.3">
      <c r="A26" s="78" t="s">
        <v>12</v>
      </c>
      <c r="B26" s="64">
        <v>444</v>
      </c>
      <c r="C26" s="68"/>
      <c r="D26" s="69"/>
      <c r="E26" s="69"/>
      <c r="F26" s="70"/>
    </row>
    <row r="27" spans="1:6" ht="14.25" customHeight="1" thickBot="1" x14ac:dyDescent="0.3">
      <c r="A27" s="76" t="s">
        <v>25</v>
      </c>
      <c r="B27" s="64">
        <v>444</v>
      </c>
      <c r="C27" s="68" t="s">
        <v>56</v>
      </c>
      <c r="D27" s="73">
        <v>158841626.15000001</v>
      </c>
      <c r="E27" s="73">
        <v>-42752955.75</v>
      </c>
      <c r="F27" s="65">
        <f t="shared" ref="F27:F35" si="1">E27/D27*100</f>
        <v>-26.915460881536685</v>
      </c>
    </row>
    <row r="28" spans="1:6" ht="13.5" customHeight="1" thickBot="1" x14ac:dyDescent="0.3">
      <c r="A28" s="76" t="s">
        <v>26</v>
      </c>
      <c r="B28" s="64">
        <v>444</v>
      </c>
      <c r="C28" s="68" t="s">
        <v>57</v>
      </c>
      <c r="D28" s="73">
        <v>-2785557876.3899999</v>
      </c>
      <c r="E28" s="73">
        <v>-1346996916.02</v>
      </c>
      <c r="F28" s="65">
        <f t="shared" si="1"/>
        <v>48.3564505134486</v>
      </c>
    </row>
    <row r="29" spans="1:6" ht="40.5" customHeight="1" thickBot="1" x14ac:dyDescent="0.3">
      <c r="A29" s="75" t="s">
        <v>27</v>
      </c>
      <c r="B29" s="64">
        <v>444</v>
      </c>
      <c r="C29" s="68" t="s">
        <v>58</v>
      </c>
      <c r="D29" s="73">
        <v>-2785557876.3899999</v>
      </c>
      <c r="E29" s="73">
        <v>-1346996916.02</v>
      </c>
      <c r="F29" s="65">
        <f t="shared" si="1"/>
        <v>48.3564505134486</v>
      </c>
    </row>
    <row r="30" spans="1:6" ht="32.25" thickBot="1" x14ac:dyDescent="0.3">
      <c r="A30" s="75" t="s">
        <v>28</v>
      </c>
      <c r="B30" s="64">
        <v>444</v>
      </c>
      <c r="C30" s="68" t="s">
        <v>59</v>
      </c>
      <c r="D30" s="73">
        <v>-2785557876.3899999</v>
      </c>
      <c r="E30" s="73">
        <v>-1346996916.02</v>
      </c>
      <c r="F30" s="65">
        <f t="shared" si="1"/>
        <v>48.3564505134486</v>
      </c>
    </row>
    <row r="31" spans="1:6" ht="32.25" thickBot="1" x14ac:dyDescent="0.3">
      <c r="A31" s="75" t="s">
        <v>29</v>
      </c>
      <c r="B31" s="64">
        <v>444</v>
      </c>
      <c r="C31" s="68" t="s">
        <v>60</v>
      </c>
      <c r="D31" s="73">
        <v>-2785557876.3899999</v>
      </c>
      <c r="E31" s="73">
        <v>-1346996916.02</v>
      </c>
      <c r="F31" s="65">
        <f t="shared" si="1"/>
        <v>48.3564505134486</v>
      </c>
    </row>
    <row r="32" spans="1:6" ht="16.5" thickBot="1" x14ac:dyDescent="0.3">
      <c r="A32" s="76" t="s">
        <v>30</v>
      </c>
      <c r="B32" s="64">
        <v>444</v>
      </c>
      <c r="C32" s="68" t="s">
        <v>61</v>
      </c>
      <c r="D32" s="73">
        <v>2944399502.54</v>
      </c>
      <c r="E32" s="73">
        <v>1304243960.27</v>
      </c>
      <c r="F32" s="65">
        <f t="shared" si="1"/>
        <v>44.295753994826036</v>
      </c>
    </row>
    <row r="33" spans="1:6" ht="32.25" thickBot="1" x14ac:dyDescent="0.3">
      <c r="A33" s="75" t="s">
        <v>31</v>
      </c>
      <c r="B33" s="64">
        <v>444</v>
      </c>
      <c r="C33" s="79" t="s">
        <v>62</v>
      </c>
      <c r="D33" s="73">
        <v>2944399502.54</v>
      </c>
      <c r="E33" s="73">
        <v>1304243960.27</v>
      </c>
      <c r="F33" s="65">
        <f t="shared" si="1"/>
        <v>44.295753994826036</v>
      </c>
    </row>
    <row r="34" spans="1:6" ht="32.25" thickBot="1" x14ac:dyDescent="0.3">
      <c r="A34" s="75" t="s">
        <v>32</v>
      </c>
      <c r="B34" s="64">
        <v>444</v>
      </c>
      <c r="C34" s="79" t="s">
        <v>63</v>
      </c>
      <c r="D34" s="73">
        <v>2944399502.54</v>
      </c>
      <c r="E34" s="73">
        <v>1304243960.27</v>
      </c>
      <c r="F34" s="65">
        <f t="shared" si="1"/>
        <v>44.295753994826036</v>
      </c>
    </row>
    <row r="35" spans="1:6" ht="34.5" customHeight="1" x14ac:dyDescent="0.25">
      <c r="A35" s="75" t="s">
        <v>33</v>
      </c>
      <c r="B35" s="64">
        <v>444</v>
      </c>
      <c r="C35" s="79" t="s">
        <v>64</v>
      </c>
      <c r="D35" s="73">
        <v>2944399502.54</v>
      </c>
      <c r="E35" s="73">
        <v>1304243960.27</v>
      </c>
      <c r="F35" s="65">
        <f t="shared" si="1"/>
        <v>44.295753994826036</v>
      </c>
    </row>
  </sheetData>
  <mergeCells count="8">
    <mergeCell ref="E1:F1"/>
    <mergeCell ref="A2:E2"/>
    <mergeCell ref="A4:A8"/>
    <mergeCell ref="B4:B8"/>
    <mergeCell ref="C4:C8"/>
    <mergeCell ref="D4:D8"/>
    <mergeCell ref="E4:E8"/>
    <mergeCell ref="F4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829BF9-38C4-48E7-8674-0CA658E458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источники по кодам групп</vt:lpstr>
      <vt:lpstr>источники по ГРБС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Ломоткина Елена Александровна</cp:lastModifiedBy>
  <cp:lastPrinted>2018-07-11T07:14:59Z</cp:lastPrinted>
  <dcterms:created xsi:type="dcterms:W3CDTF">2018-07-06T08:10:00Z</dcterms:created>
  <dcterms:modified xsi:type="dcterms:W3CDTF">2018-08-30T02:14:09Z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C:\inetpub\svod.mfnso.ru\temp\ReportManager\SV_0503117M_20160101_253.xlsx</vt:lpwstr>
  </property>
  <property fmtid="{D5CDD505-2E9C-101B-9397-08002B2CF9AE}" pid="3" name="Report Name">
    <vt:lpwstr>C__inetpub_svod.mfnso.ru_temp_ReportManager_SV_0503117M_20160101_253.xlsx</vt:lpwstr>
  </property>
</Properties>
</file>